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<sst xmlns="http://schemas.openxmlformats.org/spreadsheetml/2006/main" count="114" uniqueCount="76">
  <si>
    <t>项目支出绩效自评表</t>
  </si>
  <si>
    <t>（2024年度）</t>
  </si>
  <si>
    <t>项目名称</t>
  </si>
  <si>
    <t>[ID37865]一零一中学石油分校01#建筑内部装修（不含外窗）02、07#建筑外立面修缮及换窗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</si>
  <si>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</si>
  <si>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</si>
  <si>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</si>
  <si>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</si>
  <si>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</si>
  <si>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</si>
  <si>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</si>
  <si>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</si>
  <si>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</si>
  <si>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</si>
  <si>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</si>
  <si>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</si>
  <si>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</si>
  <si>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</si>
  <si>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</si>
  <si>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</si>
  <si>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</si>
  <si>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</si>
  <si>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</si>
  <si>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一零一中学石油分校位于北京市海淀区学院路20号，现有36个教学班，1300多名学生，142名教职工。
01#体育馆建筑面积3240.69平方米。02#综合楼区域建筑面积12795.37平方米。图书馆区域建筑面积2121.8平方米。07#教学楼建筑面积4531.9平方米。
本项目改造拟进行以下四部分内容：1、01#体育馆内部综合修缮（不含外窗），2、02#综合楼外立面改造及换窗，3、02#图书馆换窗，4、07#教学楼外立面改造及换窗。涉及外立面改造及换窗的建筑，改造外墙保温，真石漆墙面，仿石砖勒脚，更换断桥铝合金节能保温窗。本项目总改造涉及总建筑面积为22689.76平方米。
</t>
  </si>
  <si>
    <t>完成一零一中学石油分校01#建筑内部装修（不含外窗）02、07#建筑外立面修缮及换窗。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</si>
  <si>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</si>
  <si>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</si>
  <si>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</si>
  <si>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</si>
  <si>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</si>
  <si>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</si>
  <si>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</si>
  <si>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</si>
  <si>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</si>
  <si>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</si>
  <si>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</si>
  <si>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</si>
  <si>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</si>
  <si>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</si>
  <si>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</si>
  <si>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</si>
  <si>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装修改造教学用房建筑面积</t>
  </si>
  <si>
    <t>＝</t>
  </si>
  <si>
    <t>平方米</t>
  </si>
  <si>
    <t>楼内水、暖、电改造涉及的建筑面积</t>
  </si>
  <si>
    <t>质量指标</t>
  </si>
  <si>
    <t>符合国家、北京市设计和施工质量验收标准验收要求</t>
  </si>
  <si>
    <t>定性</t>
  </si>
  <si>
    <t>优</t>
  </si>
  <si>
    <t>/</t>
  </si>
  <si>
    <t>更换窗户数量</t>
  </si>
  <si>
    <t>个</t>
  </si>
  <si>
    <t>项目验收时间</t>
  </si>
  <si>
    <t>更换门数量</t>
  </si>
  <si>
    <t>建筑物外立面保温、换窗等节能改造</t>
  </si>
  <si>
    <t>效益指标</t>
  </si>
  <si>
    <t>生态效益指标</t>
  </si>
  <si>
    <t>每年节电情况</t>
  </si>
  <si>
    <t>≥</t>
  </si>
  <si>
    <t>千瓦时</t>
  </si>
  <si>
    <t>社会效益指标</t>
  </si>
  <si>
    <t>改善师生的教育教学环境人数</t>
  </si>
  <si>
    <t>人</t>
  </si>
  <si>
    <t>改善办学条件</t>
  </si>
  <si>
    <t>可持续影响指标</t>
  </si>
  <si>
    <t>工程预计使用年限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</si>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</sst>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7"/>
  <sheetViews>
    <sheetView tabSelected="1" topLeftCell="A5" workbookViewId="0">
      <selection activeCell="H21" sqref="H21:H24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1429.5381</v>
      </c>
      <c r="F6" s="19">
        <v>1429.5381</v>
      </c>
      <c r="G6" s="19">
        <v>1429.5381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1429.5381</v>
      </c>
      <c r="F7" s="19">
        <v>1429.5381</v>
      </c>
      <c r="G7" s="19">
        <v>1429.5381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9</v>
      </c>
      <c r="G13" s="31" t="s">
        <v>39</v>
      </c>
      <c r="H13" s="33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22689.76</v>
      </c>
      <c r="G14" s="31" t="s">
        <v>43</v>
      </c>
      <c r="H14" s="33">
        <v>5</v>
      </c>
      <c r="I14" s="13">
        <f t="shared" si="0"/>
        <v>22689.76</v>
      </c>
      <c r="J14" s="13">
        <f t="shared" si="1"/>
        <v>5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40</v>
      </c>
      <c r="D15" s="32" t="s">
        <v>44</v>
      </c>
      <c r="E15" s="31" t="s">
        <v>42</v>
      </c>
      <c r="F15" s="33">
        <v>3240.69</v>
      </c>
      <c r="G15" s="31" t="s">
        <v>43</v>
      </c>
      <c r="H15" s="33">
        <v>5</v>
      </c>
      <c r="I15" s="13">
        <f t="shared" si="0"/>
        <v>3240.69</v>
      </c>
      <c r="J15" s="13">
        <f t="shared" si="1"/>
        <v>5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35</v>
      </c>
      <c r="C16" s="32" t="s">
        <v>45</v>
      </c>
      <c r="D16" s="32" t="s">
        <v>46</v>
      </c>
      <c r="E16" s="31" t="s">
        <v>47</v>
      </c>
      <c r="F16" s="31" t="s">
        <v>48</v>
      </c>
      <c r="G16" s="31" t="s">
        <v>49</v>
      </c>
      <c r="H16" s="33">
        <v>5</v>
      </c>
      <c r="I16" s="13" t="str">
        <f t="shared" si="0"/>
        <v>优</v>
      </c>
      <c r="J16" s="13">
        <f t="shared" si="1"/>
        <v>5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35</v>
      </c>
      <c r="C17" s="32" t="s">
        <v>40</v>
      </c>
      <c r="D17" s="32" t="s">
        <v>50</v>
      </c>
      <c r="E17" s="31" t="s">
        <v>42</v>
      </c>
      <c r="F17" s="33">
        <v>749</v>
      </c>
      <c r="G17" s="31" t="s">
        <v>51</v>
      </c>
      <c r="H17" s="33">
        <v>5</v>
      </c>
      <c r="I17" s="13">
        <f t="shared" si="0"/>
        <v>749</v>
      </c>
      <c r="J17" s="13">
        <f t="shared" si="1"/>
        <v>5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35</v>
      </c>
      <c r="C18" s="32" t="s">
        <v>36</v>
      </c>
      <c r="D18" s="32" t="s">
        <v>52</v>
      </c>
      <c r="E18" s="31" t="s">
        <v>38</v>
      </c>
      <c r="F18" s="33">
        <v>12</v>
      </c>
      <c r="G18" s="31" t="s">
        <v>39</v>
      </c>
      <c r="H18" s="33">
        <v>5</v>
      </c>
      <c r="I18" s="13">
        <f t="shared" si="0"/>
        <v>12</v>
      </c>
      <c r="J18" s="13">
        <f t="shared" si="1"/>
        <v>5</v>
      </c>
      <c r="K18" s="13"/>
    </row>
    <row r="19" s="1" customFormat="1" spans="1:11">
      <c r="A19" s="30"/>
      <c r="B19" s="31" t="s">
        <v>35</v>
      </c>
      <c r="C19" s="32" t="s">
        <v>40</v>
      </c>
      <c r="D19" s="32" t="s">
        <v>53</v>
      </c>
      <c r="E19" s="31" t="s">
        <v>42</v>
      </c>
      <c r="F19" s="33">
        <v>39</v>
      </c>
      <c r="G19" s="31" t="s">
        <v>51</v>
      </c>
      <c r="H19" s="33">
        <v>5</v>
      </c>
      <c r="I19" s="13">
        <v>39</v>
      </c>
      <c r="J19" s="13">
        <f t="shared" si="1"/>
        <v>5</v>
      </c>
      <c r="K19" s="13"/>
    </row>
    <row r="20" s="1" customFormat="1" spans="1:11">
      <c r="A20" s="30"/>
      <c r="B20" s="31" t="s">
        <v>35</v>
      </c>
      <c r="C20" s="32" t="s">
        <v>40</v>
      </c>
      <c r="D20" s="32" t="s">
        <v>54</v>
      </c>
      <c r="E20" s="31" t="s">
        <v>42</v>
      </c>
      <c r="F20" s="33">
        <v>17327.27</v>
      </c>
      <c r="G20" s="31" t="s">
        <v>43</v>
      </c>
      <c r="H20" s="33">
        <v>5</v>
      </c>
      <c r="I20" s="13">
        <f>F20</f>
        <v>17327.27</v>
      </c>
      <c r="J20" s="13">
        <f t="shared" si="1"/>
        <v>5</v>
      </c>
      <c r="K20" s="13"/>
    </row>
    <row r="21" s="1" customFormat="1" spans="1:11">
      <c r="A21" s="30"/>
      <c r="B21" s="31" t="s">
        <v>55</v>
      </c>
      <c r="C21" s="32" t="s">
        <v>56</v>
      </c>
      <c r="D21" s="32" t="s">
        <v>57</v>
      </c>
      <c r="E21" s="31" t="s">
        <v>58</v>
      </c>
      <c r="F21" s="33">
        <v>16000</v>
      </c>
      <c r="G21" s="31" t="s">
        <v>59</v>
      </c>
      <c r="H21" s="33">
        <v>5</v>
      </c>
      <c r="I21" s="13">
        <v>16000</v>
      </c>
      <c r="J21" s="13">
        <f t="shared" si="1"/>
        <v>5</v>
      </c>
      <c r="K21" s="13"/>
    </row>
    <row r="22" s="1" customFormat="1" spans="1:11">
      <c r="A22" s="30"/>
      <c r="B22" s="31" t="s">
        <v>55</v>
      </c>
      <c r="C22" s="32" t="s">
        <v>60</v>
      </c>
      <c r="D22" s="32" t="s">
        <v>61</v>
      </c>
      <c r="E22" s="31" t="s">
        <v>58</v>
      </c>
      <c r="F22" s="33">
        <v>1442</v>
      </c>
      <c r="G22" s="31" t="s">
        <v>62</v>
      </c>
      <c r="H22" s="33">
        <v>5</v>
      </c>
      <c r="I22" s="13">
        <f>F22</f>
        <v>1442</v>
      </c>
      <c r="J22" s="13">
        <f t="shared" si="1"/>
        <v>5</v>
      </c>
      <c r="K22" s="13"/>
    </row>
    <row r="23" s="1" customFormat="1" spans="1:11">
      <c r="A23" s="30"/>
      <c r="B23" s="31" t="s">
        <v>55</v>
      </c>
      <c r="C23" s="32" t="s">
        <v>60</v>
      </c>
      <c r="D23" s="32" t="s">
        <v>63</v>
      </c>
      <c r="E23" s="31" t="s">
        <v>47</v>
      </c>
      <c r="F23" s="31" t="s">
        <v>48</v>
      </c>
      <c r="G23" s="31" t="s">
        <v>49</v>
      </c>
      <c r="H23" s="33">
        <v>5</v>
      </c>
      <c r="I23" s="13" t="str">
        <f>F23</f>
        <v>优</v>
      </c>
      <c r="J23" s="13">
        <f t="shared" si="1"/>
        <v>5</v>
      </c>
      <c r="K23" s="13"/>
    </row>
    <row r="24" s="1" customFormat="1" spans="1:11">
      <c r="A24" s="30"/>
      <c r="B24" s="31" t="s">
        <v>55</v>
      </c>
      <c r="C24" s="32" t="s">
        <v>64</v>
      </c>
      <c r="D24" s="32" t="s">
        <v>65</v>
      </c>
      <c r="E24" s="31" t="s">
        <v>58</v>
      </c>
      <c r="F24" s="33">
        <v>10</v>
      </c>
      <c r="G24" s="31" t="s">
        <v>66</v>
      </c>
      <c r="H24" s="33">
        <v>5</v>
      </c>
      <c r="I24" s="13">
        <f>F24</f>
        <v>10</v>
      </c>
      <c r="J24" s="13">
        <f t="shared" si="1"/>
        <v>5</v>
      </c>
      <c r="K24" s="13"/>
    </row>
    <row r="25" s="1" customFormat="1" spans="1:11">
      <c r="A25" s="30"/>
      <c r="B25" s="31" t="s">
        <v>67</v>
      </c>
      <c r="C25" s="32" t="s">
        <v>68</v>
      </c>
      <c r="D25" s="32" t="s">
        <v>69</v>
      </c>
      <c r="E25" s="31" t="s">
        <v>58</v>
      </c>
      <c r="F25" s="33">
        <v>98</v>
      </c>
      <c r="G25" s="31" t="s">
        <v>70</v>
      </c>
      <c r="H25" s="33">
        <v>10</v>
      </c>
      <c r="I25" s="13">
        <f>F25</f>
        <v>98</v>
      </c>
      <c r="J25" s="13">
        <f t="shared" si="1"/>
        <v>10</v>
      </c>
      <c r="K25" s="13"/>
    </row>
    <row r="26" s="1" customFormat="1" spans="1:11">
      <c r="A26" s="30"/>
      <c r="B26" s="31" t="s">
        <v>71</v>
      </c>
      <c r="C26" s="32" t="s">
        <v>72</v>
      </c>
      <c r="D26" s="32" t="s">
        <v>73</v>
      </c>
      <c r="E26" s="31" t="s">
        <v>38</v>
      </c>
      <c r="F26" s="33">
        <v>14295381.39</v>
      </c>
      <c r="G26" s="31" t="s">
        <v>74</v>
      </c>
      <c r="H26" s="33">
        <v>20</v>
      </c>
      <c r="I26" s="13">
        <f>F26</f>
        <v>14295381.39</v>
      </c>
      <c r="J26" s="13">
        <f t="shared" si="1"/>
        <v>20</v>
      </c>
      <c r="K26" s="13"/>
    </row>
    <row r="27" s="1" customFormat="1" ht="22.15" customHeight="1" spans="1:11">
      <c r="A27" s="7" t="s">
        <v>75</v>
      </c>
      <c r="B27" s="8"/>
      <c r="C27" s="8"/>
      <c r="D27" s="8"/>
      <c r="E27" s="8"/>
      <c r="F27" s="8"/>
      <c r="G27" s="8"/>
      <c r="H27" s="8"/>
      <c r="I27" s="9"/>
      <c r="J27" s="13">
        <f>SUM(J13:J26,J6)</f>
        <v>100</v>
      </c>
      <c r="K27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2025-06-24T22:58:26Z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D8ACB580C5964BB1A9D225E430F38617_13</vt:lpwstr>
  </property>
  <property fmtid="{D5CDD505-2E9C-101B-9397-08002B2CF9AE}" pid="3" name="KSOProductBuildVer">
    <vt:lpwstr>2052-12.1.0.21541</vt:lpwstr>
  </property>
</Properties>
</file>